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3"/>
  <workbookPr/>
  <xr:revisionPtr revIDLastSave="29" documentId="11_600CBDEF459C46A57DA75AD7B06A7E22AC06EEE0" xr6:coauthVersionLast="47" xr6:coauthVersionMax="47" xr10:uidLastSave="{02B3F2C2-ACBD-4367-9C11-4C6EF532480D}"/>
  <bookViews>
    <workbookView xWindow="0" yWindow="0" windowWidth="29040" windowHeight="16440" firstSheet="1" activeTab="1" xr2:uid="{00000000-000D-0000-FFFF-FFFF00000000}"/>
  </bookViews>
  <sheets>
    <sheet name="POZIADAVKY" sheetId="1" r:id="rId1"/>
    <sheet name="ZOZNAM-OM-Z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7" i="2" l="1"/>
  <c r="U17" i="2"/>
</calcChain>
</file>

<file path=xl/sharedStrings.xml><?xml version="1.0" encoding="utf-8"?>
<sst xmlns="http://schemas.openxmlformats.org/spreadsheetml/2006/main" count="418" uniqueCount="144">
  <si>
    <t>Názov parametra</t>
  </si>
  <si>
    <t>Povolené hodnoty</t>
  </si>
  <si>
    <t>Príklad</t>
  </si>
  <si>
    <t xml:space="preserve">POD kód odberného miesta </t>
  </si>
  <si>
    <t>znakový reťazec s presne 20timi znakmi</t>
  </si>
  <si>
    <t>SKSPPDIS010510010030</t>
  </si>
  <si>
    <t>Názov odberného miesta</t>
  </si>
  <si>
    <t>názov odberného miesta podľa zmluvy alebo faktúry</t>
  </si>
  <si>
    <t>ZDB, M.R. Štefánika</t>
  </si>
  <si>
    <t>Celý názov Organizácie</t>
  </si>
  <si>
    <t xml:space="preserve">názov organizácie podľa Registra právnických osôb </t>
  </si>
  <si>
    <t>Mesto Dolný Kubín</t>
  </si>
  <si>
    <t>IČO</t>
  </si>
  <si>
    <t>IČO organizácie</t>
  </si>
  <si>
    <t>Zraniteľný odberateľ 2024</t>
  </si>
  <si>
    <t>Výber ÁNO/NIE</t>
  </si>
  <si>
    <t>Áno</t>
  </si>
  <si>
    <t>Zraniteľný odberateľ 2025</t>
  </si>
  <si>
    <t>Zraniteľný odberateľ 2026</t>
  </si>
  <si>
    <t>NIE</t>
  </si>
  <si>
    <t>Zriaďovateľ</t>
  </si>
  <si>
    <t>Názov zriaďovateľa podľa Registra právnických osôb</t>
  </si>
  <si>
    <t>Dolný Kubín</t>
  </si>
  <si>
    <t>Mesto/Obec</t>
  </si>
  <si>
    <t>Názov mesta alebo obce, do ktorého katastra fyzicky prislúcha odberné miesto</t>
  </si>
  <si>
    <t>Adresa, ulica OM</t>
  </si>
  <si>
    <t>Presný názov ulice v meste/obci</t>
  </si>
  <si>
    <t>Adresa, číslo</t>
  </si>
  <si>
    <t>Popisné číslo k odbernému miestu, ak je na zmluve alebo faktúre uvedené</t>
  </si>
  <si>
    <t>PSČ</t>
  </si>
  <si>
    <t>Poštové smerové číslo</t>
  </si>
  <si>
    <t>Číslo odberného miesta</t>
  </si>
  <si>
    <t>Skrátený tvar čísla odberného miesta</t>
  </si>
  <si>
    <t>Súčasný dodávateľ zemného plynu</t>
  </si>
  <si>
    <t>Názov organizácie dodávateľa</t>
  </si>
  <si>
    <t>SPP, a.s.</t>
  </si>
  <si>
    <t>Číslo aktuálnej zmluvy o dodávke ZP podľa odberateľa</t>
  </si>
  <si>
    <t>Číslo zmluvy podľa odberateľa</t>
  </si>
  <si>
    <t>202003342/DKOBR</t>
  </si>
  <si>
    <t>Číslo aktuálnej zmluvy o dodávke ZP podľa dodávateľa</t>
  </si>
  <si>
    <t>Číslo zmluvy podľa dodávateľa</t>
  </si>
  <si>
    <t>Dátum koniec platnosti zmluvy</t>
  </si>
  <si>
    <t>Uviezť dátum, ku ktorému končí končí platnosť súčasnej zmluvy o združenej dodávke zemného plynu</t>
  </si>
  <si>
    <t>Výpovedná lehota v [mes.]</t>
  </si>
  <si>
    <t>Ak je súčasťou zmluvnych ustanovení aj výpovedná lehota (napr. v prípade automatickej prolongácie), uviezť počet mesiacov</t>
  </si>
  <si>
    <t>Distristribučná tarifa</t>
  </si>
  <si>
    <t>Označenie distribučnej tarify podľa zmluvy s distribútorom [M1, M2, M3, M4, M5, M6, M7, M8, S9, S10, V11, V12, V13, ...]</t>
  </si>
  <si>
    <t>M2</t>
  </si>
  <si>
    <t>Spotreba [m3]</t>
  </si>
  <si>
    <t>Spotreba zemného plynu v mernej jednotke meter kubický</t>
  </si>
  <si>
    <t>Spotreba prepočítaná [MWh]</t>
  </si>
  <si>
    <t>Spotreba zemného plynu v mernej jednotke Mega-watt-hodina</t>
  </si>
  <si>
    <t>Denné maximálne množstov plynu [m3]</t>
  </si>
  <si>
    <t xml:space="preserve">V prípade distribučnej tarify S9 a vyššej uviezť hodnotu denného maximálneho množstva zemného plynu v metroch kubických m3. </t>
  </si>
  <si>
    <t>Ročný profil odberu</t>
  </si>
  <si>
    <t>V prípade distribučnej tarify S9 a vyššej uviezť rozklad ročnej spotreby ZP v % po jednotlivých mesiacoch, oddelené pomlčkou</t>
  </si>
  <si>
    <t>14-11-10-2-1-1-1-1-10-14-17-18</t>
  </si>
  <si>
    <t>Fakturačné obdobie</t>
  </si>
  <si>
    <t>mesiac/rok</t>
  </si>
  <si>
    <t>rok</t>
  </si>
  <si>
    <t>Fakturačná skupina</t>
  </si>
  <si>
    <t>V prípade, že odberateľ požaduje skupinovú fakturáciu (viac OM na jednej faktúre), uviezť názov fakturačnej skupiny</t>
  </si>
  <si>
    <t>Social</t>
  </si>
  <si>
    <t>Štatutár</t>
  </si>
  <si>
    <t>Celé meno štatutára vrátane titulov pred a za menom</t>
  </si>
  <si>
    <t>Peter Bitšanský</t>
  </si>
  <si>
    <t xml:space="preserve">Funkcia </t>
  </si>
  <si>
    <t>pracovné zaradenia (funkcia) štatutára</t>
  </si>
  <si>
    <t>riaditeľ</t>
  </si>
  <si>
    <t>Email štatutára</t>
  </si>
  <si>
    <t>bitsansky@dolnykubin.sk</t>
  </si>
  <si>
    <t>Začiatok dodávky zemného plynu</t>
  </si>
  <si>
    <t>SKSPPDIS000310304570</t>
  </si>
  <si>
    <t>MŠ Hlavná</t>
  </si>
  <si>
    <t>Mesto Vráble</t>
  </si>
  <si>
    <t>00308641</t>
  </si>
  <si>
    <t>nie</t>
  </si>
  <si>
    <t>Vráble</t>
  </si>
  <si>
    <t>Hlavná</t>
  </si>
  <si>
    <t>Slovenský plynárenský priemysel, a.s.</t>
  </si>
  <si>
    <t>354/2024</t>
  </si>
  <si>
    <t>M5</t>
  </si>
  <si>
    <t>-</t>
  </si>
  <si>
    <t>Mgr. Viktor Németh</t>
  </si>
  <si>
    <t>primátor mesta</t>
  </si>
  <si>
    <t>viktor.nemeth@vrable.sk</t>
  </si>
  <si>
    <t>SKSPPDIS000310304571</t>
  </si>
  <si>
    <t>MŠ ŠJ Hlavná</t>
  </si>
  <si>
    <t>00308642</t>
  </si>
  <si>
    <t xml:space="preserve">Hlavná </t>
  </si>
  <si>
    <t>M1</t>
  </si>
  <si>
    <t>SKSPPDIS000310306729</t>
  </si>
  <si>
    <t>MŠ H. Ohaj</t>
  </si>
  <si>
    <t>00308643</t>
  </si>
  <si>
    <t>Horný Ohaj</t>
  </si>
  <si>
    <t>M3</t>
  </si>
  <si>
    <t>SKSPPDIS000310306209</t>
  </si>
  <si>
    <t>Kultúrny dom</t>
  </si>
  <si>
    <t>00308644</t>
  </si>
  <si>
    <t>SKSPPDIS000310306206</t>
  </si>
  <si>
    <t xml:space="preserve">Kultúrny dom </t>
  </si>
  <si>
    <t>00308645</t>
  </si>
  <si>
    <t>Dyčka</t>
  </si>
  <si>
    <t>SKSPPDIS000310300783</t>
  </si>
  <si>
    <t>Štadión</t>
  </si>
  <si>
    <t>00308646</t>
  </si>
  <si>
    <t>Levická</t>
  </si>
  <si>
    <t>M7</t>
  </si>
  <si>
    <t>SKSPPDIS000310306205</t>
  </si>
  <si>
    <t>Kino</t>
  </si>
  <si>
    <t>00308647</t>
  </si>
  <si>
    <t>Nám. Kpt. Nálepku</t>
  </si>
  <si>
    <t>334/5</t>
  </si>
  <si>
    <t>SKSPPDIS000310306204</t>
  </si>
  <si>
    <t>Župný dom</t>
  </si>
  <si>
    <t>00308648</t>
  </si>
  <si>
    <t>170/33</t>
  </si>
  <si>
    <t>M4</t>
  </si>
  <si>
    <t>SKSPPDIS000310304572</t>
  </si>
  <si>
    <t>Klub dôchodcov</t>
  </si>
  <si>
    <t>00308649</t>
  </si>
  <si>
    <t>SKSPPDIS000310307196</t>
  </si>
  <si>
    <t>Mestská poliklinika</t>
  </si>
  <si>
    <t>00308650</t>
  </si>
  <si>
    <t>Moravská</t>
  </si>
  <si>
    <t>512/62</t>
  </si>
  <si>
    <t>SKSPPDIS020319000067</t>
  </si>
  <si>
    <t>00308651</t>
  </si>
  <si>
    <t>612/33</t>
  </si>
  <si>
    <t>SKSPPDIS000310306872</t>
  </si>
  <si>
    <t>T18</t>
  </si>
  <si>
    <t>00308652</t>
  </si>
  <si>
    <t xml:space="preserve">1. Mája </t>
  </si>
  <si>
    <t>SKSPPDIS000310306208</t>
  </si>
  <si>
    <t>Hasičská zbrojnica</t>
  </si>
  <si>
    <t>00308653</t>
  </si>
  <si>
    <t>SKSPPDIS010310002072</t>
  </si>
  <si>
    <t>Ihrisko</t>
  </si>
  <si>
    <t>00308654</t>
  </si>
  <si>
    <t>SKSPPDIS000310300375</t>
  </si>
  <si>
    <t>Sociálne byty</t>
  </si>
  <si>
    <t>00308655</t>
  </si>
  <si>
    <t>294/13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</si>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</sst>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2"/>
      <color theme="1"/>
      <name val="Aptos Narrow"/>
      <family val="2"/>
      <charset val="238"/>
      <scheme val="minor"/>
    </font>
    <font>
      <b/>
      <sz val="14"/>
      <color rgb="FF000000"/>
      <name val="Calibri"/>
      <family val="2"/>
      <charset val="238"/>
    </font>
    <font>
      <sz val="12"/>
      <color rgb="FF000000"/>
      <name val="Aptos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u/>
      <sz val="12"/>
      <color theme="10"/>
      <name val="Aptos Narrow"/>
      <family val="2"/>
      <charset val="238"/>
      <scheme val="minor"/>
    </font>
    <font>
      <b/>
      <sz val="12"/>
      <color rgb="FF000000"/>
      <name val="Aptos"/>
    </font>
    <font>
      <b/>
      <sz val="12"/>
      <color theme="1"/>
      <name val="Aptos Narrow"/>
      <family val="2"/>
      <charset val="238"/>
      <scheme val="minor"/>
    </font>
    <font>
      <sz val="12"/>
      <color rgb="FFFF0000"/>
      <name val="Aptos Narrow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3" fillId="0" borderId="0" xfId="0" applyFont="1"/>
    <xf numFmtId="0" fontId="6" fillId="3" borderId="1" xfId="1" applyFill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3" fontId="0" fillId="0" borderId="1" xfId="0" applyNumberFormat="1" applyBorder="1"/>
    <xf numFmtId="164" fontId="0" fillId="0" borderId="1" xfId="0" applyNumberFormat="1" applyBorder="1"/>
    <xf numFmtId="0" fontId="6" fillId="0" borderId="1" xfId="1" applyBorder="1"/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/>
    </xf>
    <xf numFmtId="3" fontId="8" fillId="5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2" xfId="0" applyNumberFormat="1" applyBorder="1"/>
    <xf numFmtId="164" fontId="0" fillId="0" borderId="2" xfId="0" applyNumberFormat="1" applyBorder="1"/>
    <xf numFmtId="14" fontId="9" fillId="0" borderId="1" xfId="0" applyNumberFormat="1" applyFont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bitsansky@dolnykubin.sk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viktor.nemeth@vrable.sk" TargetMode="External"/><Relationship Id="rId2" Type="http://schemas.openxmlformats.org/officeDocument/2006/relationships/hyperlink" Target="mailto:viktor.nemeth@vrable.sk" TargetMode="External"/><Relationship Id="rId1" Type="http://schemas.openxmlformats.org/officeDocument/2006/relationships/hyperlink" Target="mailto:viktor.nemeth@vrable.sk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opLeftCell="B1" workbookViewId="0">
      <selection activeCell="A19" sqref="A19"/>
    </sheetView>
  </sheetViews>
  <sheetFormatPr defaultColWidth="11.5" defaultRowHeight="15"/>
  <cols>
    <col min="1" max="1" width="48.75" bestFit="1" customWidth="1"/>
    <col min="2" max="2" width="101.375" bestFit="1" customWidth="1"/>
    <col min="3" max="3" width="26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 ht="15.75">
      <c r="A2" s="2" t="s">
        <v>3</v>
      </c>
      <c r="B2" s="3" t="s">
        <v>4</v>
      </c>
      <c r="C2" s="4" t="s">
        <v>5</v>
      </c>
    </row>
    <row r="3" spans="1:3" ht="15.75">
      <c r="A3" s="2" t="s">
        <v>6</v>
      </c>
      <c r="B3" s="3" t="s">
        <v>7</v>
      </c>
      <c r="C3" s="4" t="s">
        <v>8</v>
      </c>
    </row>
    <row r="4" spans="1:3" ht="15.75">
      <c r="A4" s="2" t="s">
        <v>9</v>
      </c>
      <c r="B4" s="3" t="s">
        <v>10</v>
      </c>
      <c r="C4" s="4" t="s">
        <v>11</v>
      </c>
    </row>
    <row r="5" spans="1:3" ht="15.75">
      <c r="A5" s="2" t="s">
        <v>12</v>
      </c>
      <c r="B5" s="3" t="s">
        <v>13</v>
      </c>
      <c r="C5" s="4">
        <v>314463</v>
      </c>
    </row>
    <row r="6" spans="1:3" ht="15.75">
      <c r="A6" s="2" t="s">
        <v>14</v>
      </c>
      <c r="B6" s="3" t="s">
        <v>15</v>
      </c>
      <c r="C6" s="5" t="s">
        <v>16</v>
      </c>
    </row>
    <row r="7" spans="1:3" ht="15.75">
      <c r="A7" s="2" t="s">
        <v>17</v>
      </c>
      <c r="B7" s="3" t="s">
        <v>15</v>
      </c>
      <c r="C7" s="5" t="s">
        <v>16</v>
      </c>
    </row>
    <row r="8" spans="1:3" ht="15.75">
      <c r="A8" s="2" t="s">
        <v>18</v>
      </c>
      <c r="B8" s="3" t="s">
        <v>15</v>
      </c>
      <c r="C8" s="5" t="s">
        <v>19</v>
      </c>
    </row>
    <row r="9" spans="1:3" ht="15.75">
      <c r="A9" s="2" t="s">
        <v>20</v>
      </c>
      <c r="B9" s="3" t="s">
        <v>21</v>
      </c>
      <c r="C9" s="4" t="s">
        <v>22</v>
      </c>
    </row>
    <row r="10" spans="1:3" ht="15.75">
      <c r="A10" s="2" t="s">
        <v>23</v>
      </c>
      <c r="B10" s="3" t="s">
        <v>24</v>
      </c>
      <c r="C10" s="4" t="s">
        <v>22</v>
      </c>
    </row>
    <row r="11" spans="1:3" ht="15.75">
      <c r="A11" s="2" t="s">
        <v>25</v>
      </c>
      <c r="B11" s="3" t="s">
        <v>26</v>
      </c>
      <c r="C11" s="4" t="s">
        <v>8</v>
      </c>
    </row>
    <row r="12" spans="1:3" ht="15.75">
      <c r="A12" s="2" t="s">
        <v>27</v>
      </c>
      <c r="B12" s="3" t="s">
        <v>28</v>
      </c>
      <c r="C12" s="4">
        <v>23</v>
      </c>
    </row>
    <row r="13" spans="1:3" ht="15.75">
      <c r="A13" s="2" t="s">
        <v>29</v>
      </c>
      <c r="B13" s="3" t="s">
        <v>30</v>
      </c>
      <c r="C13" s="4">
        <v>2601</v>
      </c>
    </row>
    <row r="14" spans="1:3" ht="15.75">
      <c r="A14" s="2" t="s">
        <v>31</v>
      </c>
      <c r="B14" s="3" t="s">
        <v>32</v>
      </c>
      <c r="C14" s="4">
        <v>4100048848</v>
      </c>
    </row>
    <row r="15" spans="1:3" ht="15.75">
      <c r="A15" s="2" t="s">
        <v>33</v>
      </c>
      <c r="B15" s="3" t="s">
        <v>34</v>
      </c>
      <c r="C15" s="4" t="s">
        <v>35</v>
      </c>
    </row>
    <row r="16" spans="1:3" ht="15.75">
      <c r="A16" s="2" t="s">
        <v>36</v>
      </c>
      <c r="B16" s="3" t="s">
        <v>37</v>
      </c>
      <c r="C16" s="4" t="s">
        <v>38</v>
      </c>
    </row>
    <row r="17" spans="1:3" ht="15.75">
      <c r="A17" s="2" t="s">
        <v>39</v>
      </c>
      <c r="B17" s="3" t="s">
        <v>40</v>
      </c>
      <c r="C17" s="4">
        <v>9087897654</v>
      </c>
    </row>
    <row r="18" spans="1:3" ht="15.75">
      <c r="A18" s="2" t="s">
        <v>41</v>
      </c>
      <c r="B18" s="3" t="s">
        <v>42</v>
      </c>
      <c r="C18" s="6">
        <v>45657</v>
      </c>
    </row>
    <row r="19" spans="1:3" ht="15.75">
      <c r="A19" s="2" t="s">
        <v>43</v>
      </c>
      <c r="B19" s="3" t="s">
        <v>44</v>
      </c>
      <c r="C19" s="4">
        <v>3</v>
      </c>
    </row>
    <row r="20" spans="1:3" ht="15.75">
      <c r="A20" s="2" t="s">
        <v>45</v>
      </c>
      <c r="B20" s="3" t="s">
        <v>46</v>
      </c>
      <c r="C20" s="4" t="s">
        <v>47</v>
      </c>
    </row>
    <row r="21" spans="1:3" ht="15.75">
      <c r="A21" s="2" t="s">
        <v>48</v>
      </c>
      <c r="B21" s="3" t="s">
        <v>49</v>
      </c>
      <c r="C21" s="4">
        <v>280</v>
      </c>
    </row>
    <row r="22" spans="1:3" ht="15.75">
      <c r="A22" s="2" t="s">
        <v>50</v>
      </c>
      <c r="B22" s="3" t="s">
        <v>51</v>
      </c>
      <c r="C22" s="7">
        <v>2.63</v>
      </c>
    </row>
    <row r="23" spans="1:3" ht="15.75">
      <c r="A23" s="2" t="s">
        <v>52</v>
      </c>
      <c r="B23" s="3" t="s">
        <v>53</v>
      </c>
      <c r="C23" s="4">
        <v>100</v>
      </c>
    </row>
    <row r="24" spans="1:3" ht="15.75">
      <c r="A24" s="2" t="s">
        <v>54</v>
      </c>
      <c r="B24" s="3" t="s">
        <v>55</v>
      </c>
      <c r="C24" s="4" t="s">
        <v>56</v>
      </c>
    </row>
    <row r="25" spans="1:3" ht="15.75">
      <c r="A25" s="2" t="s">
        <v>57</v>
      </c>
      <c r="B25" s="3" t="s">
        <v>58</v>
      </c>
      <c r="C25" s="4" t="s">
        <v>59</v>
      </c>
    </row>
    <row r="26" spans="1:3" ht="15.75">
      <c r="A26" s="2" t="s">
        <v>60</v>
      </c>
      <c r="B26" s="3" t="s">
        <v>61</v>
      </c>
      <c r="C26" s="4" t="s">
        <v>62</v>
      </c>
    </row>
    <row r="27" spans="1:3" ht="15.75">
      <c r="A27" s="2" t="s">
        <v>63</v>
      </c>
      <c r="B27" s="3" t="s">
        <v>64</v>
      </c>
      <c r="C27" s="4" t="s">
        <v>65</v>
      </c>
    </row>
    <row r="28" spans="1:3" ht="15.75">
      <c r="A28" s="2" t="s">
        <v>66</v>
      </c>
      <c r="B28" s="3" t="s">
        <v>67</v>
      </c>
      <c r="C28" s="4" t="s">
        <v>68</v>
      </c>
    </row>
    <row r="29" spans="1:3" ht="15.75">
      <c r="A29" s="2" t="s">
        <v>69</v>
      </c>
      <c r="B29" s="3" t="s">
        <v>69</v>
      </c>
      <c r="C29" s="9" t="s">
        <v>70</v>
      </c>
    </row>
    <row r="30" spans="1:3" ht="15.75">
      <c r="A30" s="10"/>
      <c r="B30" s="8"/>
      <c r="C30" s="8"/>
    </row>
  </sheetData>
  <hyperlinks>
    <hyperlink ref="C29" r:id="rId1" display="mailto:bitsansky@dolnykubin.sk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21"/>
  <sheetViews>
    <sheetView tabSelected="1" workbookViewId="0">
      <selection activeCell="AA1" sqref="AA1:AC1048576"/>
    </sheetView>
  </sheetViews>
  <sheetFormatPr defaultColWidth="11.5" defaultRowHeight="15.75" customHeight="1" outlineLevelCol="1"/>
  <cols>
    <col min="1" max="1" width="23.375" customWidth="1"/>
    <col min="2" max="2" width="15.5" customWidth="1"/>
    <col min="4" max="4" width="11.5" style="11"/>
    <col min="5" max="5" width="10" hidden="1" customWidth="1" outlineLevel="1"/>
    <col min="6" max="7" width="9.5" hidden="1" customWidth="1" outlineLevel="1"/>
    <col min="8" max="8" width="11.5" collapsed="1"/>
    <col min="11" max="11" width="10.125" style="12" customWidth="1"/>
    <col min="12" max="12" width="6.125" bestFit="1" customWidth="1"/>
    <col min="13" max="13" width="12" bestFit="1" customWidth="1"/>
    <col min="14" max="14" width="29.5" hidden="1" customWidth="1"/>
    <col min="15" max="16" width="0" hidden="1" customWidth="1"/>
    <col min="19" max="19" width="0" hidden="1" customWidth="1"/>
    <col min="23" max="24" width="0" hidden="1" customWidth="1"/>
    <col min="26" max="26" width="0" hidden="1" customWidth="1"/>
    <col min="27" max="27" width="17" hidden="1" customWidth="1"/>
    <col min="28" max="28" width="17.125" hidden="1" customWidth="1"/>
    <col min="29" max="29" width="21.125" hidden="1" customWidth="1"/>
  </cols>
  <sheetData>
    <row r="1" spans="1:29" ht="92.25">
      <c r="A1" s="20" t="s">
        <v>3</v>
      </c>
      <c r="B1" s="20" t="s">
        <v>6</v>
      </c>
      <c r="C1" s="20" t="s">
        <v>9</v>
      </c>
      <c r="D1" s="21" t="s">
        <v>12</v>
      </c>
      <c r="E1" s="20" t="s">
        <v>14</v>
      </c>
      <c r="F1" s="20" t="s">
        <v>17</v>
      </c>
      <c r="G1" s="20" t="s">
        <v>18</v>
      </c>
      <c r="H1" s="20" t="s">
        <v>20</v>
      </c>
      <c r="I1" s="20" t="s">
        <v>23</v>
      </c>
      <c r="J1" s="20" t="s">
        <v>25</v>
      </c>
      <c r="K1" s="20" t="s">
        <v>27</v>
      </c>
      <c r="L1" s="20" t="s">
        <v>29</v>
      </c>
      <c r="M1" s="20" t="s">
        <v>31</v>
      </c>
      <c r="N1" s="20" t="s">
        <v>33</v>
      </c>
      <c r="O1" s="20" t="s">
        <v>36</v>
      </c>
      <c r="P1" s="20" t="s">
        <v>39</v>
      </c>
      <c r="Q1" s="20" t="s">
        <v>41</v>
      </c>
      <c r="R1" s="20" t="s">
        <v>71</v>
      </c>
      <c r="S1" s="20" t="s">
        <v>43</v>
      </c>
      <c r="T1" s="20" t="s">
        <v>45</v>
      </c>
      <c r="U1" s="20" t="s">
        <v>48</v>
      </c>
      <c r="V1" s="20" t="s">
        <v>50</v>
      </c>
      <c r="W1" s="20" t="s">
        <v>52</v>
      </c>
      <c r="X1" s="20" t="s">
        <v>54</v>
      </c>
      <c r="Y1" s="20" t="s">
        <v>57</v>
      </c>
      <c r="Z1" s="20" t="s">
        <v>60</v>
      </c>
      <c r="AA1" s="20" t="s">
        <v>63</v>
      </c>
      <c r="AB1" s="20" t="s">
        <v>66</v>
      </c>
      <c r="AC1" s="20" t="s">
        <v>69</v>
      </c>
    </row>
    <row r="2" spans="1:29">
      <c r="A2" s="13" t="s">
        <v>72</v>
      </c>
      <c r="B2" s="13" t="s">
        <v>73</v>
      </c>
      <c r="C2" s="13" t="s">
        <v>74</v>
      </c>
      <c r="D2" s="14" t="s">
        <v>75</v>
      </c>
      <c r="E2" s="13" t="s">
        <v>76</v>
      </c>
      <c r="F2" s="13" t="s">
        <v>76</v>
      </c>
      <c r="G2" s="13" t="s">
        <v>76</v>
      </c>
      <c r="H2" s="13" t="s">
        <v>74</v>
      </c>
      <c r="I2" s="13" t="s">
        <v>77</v>
      </c>
      <c r="J2" s="13" t="s">
        <v>78</v>
      </c>
      <c r="K2" s="15">
        <v>153</v>
      </c>
      <c r="L2" s="13">
        <v>95201</v>
      </c>
      <c r="M2" s="13">
        <v>4100019958</v>
      </c>
      <c r="N2" s="13" t="s">
        <v>79</v>
      </c>
      <c r="O2" s="13" t="s">
        <v>80</v>
      </c>
      <c r="P2" s="13">
        <v>5100001716</v>
      </c>
      <c r="Q2" s="16">
        <v>46022</v>
      </c>
      <c r="R2" s="27">
        <v>46023</v>
      </c>
      <c r="S2" s="15">
        <v>1</v>
      </c>
      <c r="T2" s="15" t="s">
        <v>81</v>
      </c>
      <c r="U2" s="17">
        <v>3316</v>
      </c>
      <c r="V2" s="18">
        <v>36.326999999999998</v>
      </c>
      <c r="W2" s="15" t="s">
        <v>82</v>
      </c>
      <c r="X2" s="15" t="s">
        <v>82</v>
      </c>
      <c r="Y2" s="15" t="s">
        <v>59</v>
      </c>
      <c r="Z2" s="15" t="s">
        <v>82</v>
      </c>
      <c r="AA2" s="13" t="s">
        <v>83</v>
      </c>
      <c r="AB2" s="13" t="s">
        <v>84</v>
      </c>
      <c r="AC2" s="19" t="s">
        <v>85</v>
      </c>
    </row>
    <row r="3" spans="1:29">
      <c r="A3" s="13" t="s">
        <v>86</v>
      </c>
      <c r="B3" s="13" t="s">
        <v>87</v>
      </c>
      <c r="C3" s="13" t="s">
        <v>74</v>
      </c>
      <c r="D3" s="14" t="s">
        <v>88</v>
      </c>
      <c r="E3" s="13" t="s">
        <v>76</v>
      </c>
      <c r="F3" s="13" t="s">
        <v>76</v>
      </c>
      <c r="G3" s="13" t="s">
        <v>76</v>
      </c>
      <c r="H3" s="13" t="s">
        <v>74</v>
      </c>
      <c r="I3" s="13" t="s">
        <v>77</v>
      </c>
      <c r="J3" s="13" t="s">
        <v>89</v>
      </c>
      <c r="K3" s="15">
        <v>153</v>
      </c>
      <c r="L3" s="13">
        <v>95201</v>
      </c>
      <c r="M3" s="13">
        <v>4100019964</v>
      </c>
      <c r="N3" s="13" t="s">
        <v>79</v>
      </c>
      <c r="O3" s="13" t="s">
        <v>80</v>
      </c>
      <c r="P3" s="13">
        <v>5100001716</v>
      </c>
      <c r="Q3" s="16">
        <v>46022</v>
      </c>
      <c r="R3" s="27">
        <v>46023</v>
      </c>
      <c r="S3" s="15">
        <v>1</v>
      </c>
      <c r="T3" s="15" t="s">
        <v>90</v>
      </c>
      <c r="U3" s="17">
        <v>29</v>
      </c>
      <c r="V3" s="18">
        <v>0.318</v>
      </c>
      <c r="W3" s="15" t="s">
        <v>82</v>
      </c>
      <c r="X3" s="15" t="s">
        <v>82</v>
      </c>
      <c r="Y3" s="15" t="s">
        <v>59</v>
      </c>
      <c r="Z3" s="15" t="s">
        <v>82</v>
      </c>
      <c r="AA3" s="13" t="s">
        <v>83</v>
      </c>
      <c r="AB3" s="13" t="s">
        <v>84</v>
      </c>
      <c r="AC3" s="19" t="s">
        <v>85</v>
      </c>
    </row>
    <row r="4" spans="1:29">
      <c r="A4" s="13" t="s">
        <v>91</v>
      </c>
      <c r="B4" s="13" t="s">
        <v>92</v>
      </c>
      <c r="C4" s="13" t="s">
        <v>74</v>
      </c>
      <c r="D4" s="14" t="s">
        <v>93</v>
      </c>
      <c r="E4" s="13" t="s">
        <v>76</v>
      </c>
      <c r="F4" s="13" t="s">
        <v>76</v>
      </c>
      <c r="G4" s="13" t="s">
        <v>76</v>
      </c>
      <c r="H4" s="13" t="s">
        <v>74</v>
      </c>
      <c r="I4" s="13" t="s">
        <v>77</v>
      </c>
      <c r="J4" s="13" t="s">
        <v>94</v>
      </c>
      <c r="K4" s="15">
        <v>15</v>
      </c>
      <c r="L4" s="13">
        <v>95201</v>
      </c>
      <c r="M4" s="13">
        <v>4100029637</v>
      </c>
      <c r="N4" s="13" t="s">
        <v>79</v>
      </c>
      <c r="O4" s="13" t="s">
        <v>80</v>
      </c>
      <c r="P4" s="13">
        <v>5100001716</v>
      </c>
      <c r="Q4" s="16">
        <v>46022</v>
      </c>
      <c r="R4" s="27">
        <v>46023</v>
      </c>
      <c r="S4" s="15">
        <v>1</v>
      </c>
      <c r="T4" s="15" t="s">
        <v>95</v>
      </c>
      <c r="U4" s="17">
        <v>2779</v>
      </c>
      <c r="V4" s="18">
        <v>30.388000000000002</v>
      </c>
      <c r="W4" s="15" t="s">
        <v>82</v>
      </c>
      <c r="X4" s="15" t="s">
        <v>82</v>
      </c>
      <c r="Y4" s="15" t="s">
        <v>59</v>
      </c>
      <c r="Z4" s="15" t="s">
        <v>82</v>
      </c>
      <c r="AA4" s="13" t="s">
        <v>83</v>
      </c>
      <c r="AB4" s="13" t="s">
        <v>84</v>
      </c>
      <c r="AC4" s="19" t="s">
        <v>85</v>
      </c>
    </row>
    <row r="5" spans="1:29">
      <c r="A5" s="13" t="s">
        <v>96</v>
      </c>
      <c r="B5" s="13" t="s">
        <v>97</v>
      </c>
      <c r="C5" s="13" t="s">
        <v>74</v>
      </c>
      <c r="D5" s="14" t="s">
        <v>98</v>
      </c>
      <c r="E5" s="13" t="s">
        <v>76</v>
      </c>
      <c r="F5" s="13" t="s">
        <v>76</v>
      </c>
      <c r="G5" s="13" t="s">
        <v>76</v>
      </c>
      <c r="H5" s="13" t="s">
        <v>74</v>
      </c>
      <c r="I5" s="13" t="s">
        <v>77</v>
      </c>
      <c r="J5" s="13" t="s">
        <v>94</v>
      </c>
      <c r="K5" s="15">
        <v>38</v>
      </c>
      <c r="L5" s="13">
        <v>95201</v>
      </c>
      <c r="M5" s="13">
        <v>4100025490</v>
      </c>
      <c r="N5" s="13" t="s">
        <v>79</v>
      </c>
      <c r="O5" s="13" t="s">
        <v>80</v>
      </c>
      <c r="P5" s="13">
        <v>5100001716</v>
      </c>
      <c r="Q5" s="16">
        <v>46022</v>
      </c>
      <c r="R5" s="27">
        <v>46023</v>
      </c>
      <c r="S5" s="15">
        <v>1</v>
      </c>
      <c r="T5" s="15" t="s">
        <v>95</v>
      </c>
      <c r="U5" s="17">
        <v>1718</v>
      </c>
      <c r="V5" s="18">
        <v>18.774000000000001</v>
      </c>
      <c r="W5" s="15" t="s">
        <v>82</v>
      </c>
      <c r="X5" s="15" t="s">
        <v>82</v>
      </c>
      <c r="Y5" s="15" t="s">
        <v>59</v>
      </c>
      <c r="Z5" s="15" t="s">
        <v>82</v>
      </c>
      <c r="AA5" s="13" t="s">
        <v>83</v>
      </c>
      <c r="AB5" s="13" t="s">
        <v>84</v>
      </c>
      <c r="AC5" s="19" t="s">
        <v>85</v>
      </c>
    </row>
    <row r="6" spans="1:29">
      <c r="A6" s="13" t="s">
        <v>99</v>
      </c>
      <c r="B6" s="13" t="s">
        <v>100</v>
      </c>
      <c r="C6" s="13" t="s">
        <v>74</v>
      </c>
      <c r="D6" s="14" t="s">
        <v>101</v>
      </c>
      <c r="E6" s="13" t="s">
        <v>76</v>
      </c>
      <c r="F6" s="13" t="s">
        <v>76</v>
      </c>
      <c r="G6" s="13" t="s">
        <v>76</v>
      </c>
      <c r="H6" s="13" t="s">
        <v>74</v>
      </c>
      <c r="I6" s="13" t="s">
        <v>77</v>
      </c>
      <c r="J6" s="13" t="s">
        <v>102</v>
      </c>
      <c r="K6" s="15">
        <v>5</v>
      </c>
      <c r="L6" s="13">
        <v>95201</v>
      </c>
      <c r="M6" s="13">
        <v>4100025459</v>
      </c>
      <c r="N6" s="13" t="s">
        <v>79</v>
      </c>
      <c r="O6" s="13" t="s">
        <v>80</v>
      </c>
      <c r="P6" s="13">
        <v>5100001716</v>
      </c>
      <c r="Q6" s="16">
        <v>46022</v>
      </c>
      <c r="R6" s="27">
        <v>46023</v>
      </c>
      <c r="S6" s="15">
        <v>1</v>
      </c>
      <c r="T6" s="15" t="s">
        <v>95</v>
      </c>
      <c r="U6" s="17">
        <v>1482</v>
      </c>
      <c r="V6" s="18">
        <v>16.23</v>
      </c>
      <c r="W6" s="15" t="s">
        <v>82</v>
      </c>
      <c r="X6" s="15" t="s">
        <v>82</v>
      </c>
      <c r="Y6" s="15" t="s">
        <v>59</v>
      </c>
      <c r="Z6" s="15" t="s">
        <v>82</v>
      </c>
      <c r="AA6" s="13" t="s">
        <v>83</v>
      </c>
      <c r="AB6" s="13" t="s">
        <v>84</v>
      </c>
      <c r="AC6" s="19" t="s">
        <v>85</v>
      </c>
    </row>
    <row r="7" spans="1:29">
      <c r="A7" s="13" t="s">
        <v>103</v>
      </c>
      <c r="B7" s="13" t="s">
        <v>104</v>
      </c>
      <c r="C7" s="13" t="s">
        <v>74</v>
      </c>
      <c r="D7" s="14" t="s">
        <v>105</v>
      </c>
      <c r="E7" s="13" t="s">
        <v>76</v>
      </c>
      <c r="F7" s="13" t="s">
        <v>76</v>
      </c>
      <c r="G7" s="13" t="s">
        <v>76</v>
      </c>
      <c r="H7" s="13" t="s">
        <v>74</v>
      </c>
      <c r="I7" s="13" t="s">
        <v>77</v>
      </c>
      <c r="J7" s="13" t="s">
        <v>106</v>
      </c>
      <c r="K7" s="15">
        <v>895</v>
      </c>
      <c r="L7" s="13">
        <v>95201</v>
      </c>
      <c r="M7" s="13">
        <v>4100015998</v>
      </c>
      <c r="N7" s="13" t="s">
        <v>79</v>
      </c>
      <c r="O7" s="13" t="s">
        <v>80</v>
      </c>
      <c r="P7" s="13">
        <v>5100001716</v>
      </c>
      <c r="Q7" s="16">
        <v>46022</v>
      </c>
      <c r="R7" s="27">
        <v>46023</v>
      </c>
      <c r="S7" s="15">
        <v>1</v>
      </c>
      <c r="T7" s="15" t="s">
        <v>107</v>
      </c>
      <c r="U7" s="17">
        <v>13493</v>
      </c>
      <c r="V7" s="18">
        <v>147.69499999999999</v>
      </c>
      <c r="W7" s="15" t="s">
        <v>82</v>
      </c>
      <c r="X7" s="15" t="s">
        <v>82</v>
      </c>
      <c r="Y7" s="15" t="s">
        <v>59</v>
      </c>
      <c r="Z7" s="15" t="s">
        <v>82</v>
      </c>
      <c r="AA7" s="13" t="s">
        <v>83</v>
      </c>
      <c r="AB7" s="13" t="s">
        <v>84</v>
      </c>
      <c r="AC7" s="19" t="s">
        <v>85</v>
      </c>
    </row>
    <row r="8" spans="1:29">
      <c r="A8" s="13" t="s">
        <v>108</v>
      </c>
      <c r="B8" s="13" t="s">
        <v>109</v>
      </c>
      <c r="C8" s="13" t="s">
        <v>74</v>
      </c>
      <c r="D8" s="14" t="s">
        <v>110</v>
      </c>
      <c r="E8" s="13" t="s">
        <v>76</v>
      </c>
      <c r="F8" s="13" t="s">
        <v>76</v>
      </c>
      <c r="G8" s="13" t="s">
        <v>76</v>
      </c>
      <c r="H8" s="13" t="s">
        <v>74</v>
      </c>
      <c r="I8" s="13" t="s">
        <v>77</v>
      </c>
      <c r="J8" s="13" t="s">
        <v>111</v>
      </c>
      <c r="K8" s="15" t="s">
        <v>112</v>
      </c>
      <c r="L8" s="13">
        <v>95201</v>
      </c>
      <c r="M8" s="13">
        <v>4100025445</v>
      </c>
      <c r="N8" s="13" t="s">
        <v>79</v>
      </c>
      <c r="O8" s="13" t="s">
        <v>80</v>
      </c>
      <c r="P8" s="13">
        <v>5100001716</v>
      </c>
      <c r="Q8" s="16">
        <v>46022</v>
      </c>
      <c r="R8" s="27">
        <v>46023</v>
      </c>
      <c r="S8" s="15">
        <v>1</v>
      </c>
      <c r="T8" s="15" t="s">
        <v>107</v>
      </c>
      <c r="U8" s="17">
        <v>9841</v>
      </c>
      <c r="V8" s="18">
        <v>107.625</v>
      </c>
      <c r="W8" s="15" t="s">
        <v>82</v>
      </c>
      <c r="X8" s="15" t="s">
        <v>82</v>
      </c>
      <c r="Y8" s="15" t="s">
        <v>59</v>
      </c>
      <c r="Z8" s="15" t="s">
        <v>82</v>
      </c>
      <c r="AA8" s="13" t="s">
        <v>83</v>
      </c>
      <c r="AB8" s="13" t="s">
        <v>84</v>
      </c>
      <c r="AC8" s="19" t="s">
        <v>85</v>
      </c>
    </row>
    <row r="9" spans="1:29">
      <c r="A9" s="13" t="s">
        <v>113</v>
      </c>
      <c r="B9" s="13" t="s">
        <v>114</v>
      </c>
      <c r="C9" s="13" t="s">
        <v>74</v>
      </c>
      <c r="D9" s="14" t="s">
        <v>115</v>
      </c>
      <c r="E9" s="13" t="s">
        <v>76</v>
      </c>
      <c r="F9" s="13" t="s">
        <v>76</v>
      </c>
      <c r="G9" s="13" t="s">
        <v>76</v>
      </c>
      <c r="H9" s="13" t="s">
        <v>74</v>
      </c>
      <c r="I9" s="13" t="s">
        <v>77</v>
      </c>
      <c r="J9" s="13" t="s">
        <v>78</v>
      </c>
      <c r="K9" s="15" t="s">
        <v>116</v>
      </c>
      <c r="L9" s="13">
        <v>95201</v>
      </c>
      <c r="M9" s="13">
        <v>4100025403</v>
      </c>
      <c r="N9" s="13" t="s">
        <v>79</v>
      </c>
      <c r="O9" s="13" t="s">
        <v>80</v>
      </c>
      <c r="P9" s="13">
        <v>5100001716</v>
      </c>
      <c r="Q9" s="16">
        <v>46022</v>
      </c>
      <c r="R9" s="27">
        <v>46023</v>
      </c>
      <c r="S9" s="15">
        <v>1</v>
      </c>
      <c r="T9" s="15" t="s">
        <v>117</v>
      </c>
      <c r="U9" s="17">
        <v>4865</v>
      </c>
      <c r="V9" s="18">
        <v>53.222000000000001</v>
      </c>
      <c r="W9" s="15" t="s">
        <v>82</v>
      </c>
      <c r="X9" s="15" t="s">
        <v>82</v>
      </c>
      <c r="Y9" s="15" t="s">
        <v>59</v>
      </c>
      <c r="Z9" s="15" t="s">
        <v>82</v>
      </c>
      <c r="AA9" s="13" t="s">
        <v>83</v>
      </c>
      <c r="AB9" s="13" t="s">
        <v>84</v>
      </c>
      <c r="AC9" s="19" t="s">
        <v>85</v>
      </c>
    </row>
    <row r="10" spans="1:29">
      <c r="A10" s="13" t="s">
        <v>118</v>
      </c>
      <c r="B10" s="13" t="s">
        <v>119</v>
      </c>
      <c r="C10" s="13" t="s">
        <v>74</v>
      </c>
      <c r="D10" s="14" t="s">
        <v>120</v>
      </c>
      <c r="E10" s="13" t="s">
        <v>76</v>
      </c>
      <c r="F10" s="13" t="s">
        <v>76</v>
      </c>
      <c r="G10" s="13" t="s">
        <v>76</v>
      </c>
      <c r="H10" s="13" t="s">
        <v>74</v>
      </c>
      <c r="I10" s="13" t="s">
        <v>77</v>
      </c>
      <c r="J10" s="13" t="s">
        <v>106</v>
      </c>
      <c r="K10" s="15">
        <v>278</v>
      </c>
      <c r="L10" s="13">
        <v>95201</v>
      </c>
      <c r="M10" s="13">
        <v>4100019972</v>
      </c>
      <c r="N10" s="13" t="s">
        <v>79</v>
      </c>
      <c r="O10" s="13" t="s">
        <v>80</v>
      </c>
      <c r="P10" s="13">
        <v>5100001716</v>
      </c>
      <c r="Q10" s="16">
        <v>46022</v>
      </c>
      <c r="R10" s="27">
        <v>46023</v>
      </c>
      <c r="S10" s="15">
        <v>1</v>
      </c>
      <c r="T10" s="15" t="s">
        <v>117</v>
      </c>
      <c r="U10" s="17">
        <v>4442</v>
      </c>
      <c r="V10" s="18">
        <v>48.561999999999998</v>
      </c>
      <c r="W10" s="15" t="s">
        <v>82</v>
      </c>
      <c r="X10" s="15" t="s">
        <v>82</v>
      </c>
      <c r="Y10" s="15" t="s">
        <v>59</v>
      </c>
      <c r="Z10" s="15" t="s">
        <v>82</v>
      </c>
      <c r="AA10" s="13" t="s">
        <v>83</v>
      </c>
      <c r="AB10" s="13" t="s">
        <v>84</v>
      </c>
      <c r="AC10" s="19" t="s">
        <v>85</v>
      </c>
    </row>
    <row r="11" spans="1:29">
      <c r="A11" s="13" t="s">
        <v>121</v>
      </c>
      <c r="B11" s="13" t="s">
        <v>122</v>
      </c>
      <c r="C11" s="13" t="s">
        <v>74</v>
      </c>
      <c r="D11" s="14" t="s">
        <v>123</v>
      </c>
      <c r="E11" s="13" t="s">
        <v>76</v>
      </c>
      <c r="F11" s="13" t="s">
        <v>76</v>
      </c>
      <c r="G11" s="13" t="s">
        <v>76</v>
      </c>
      <c r="H11" s="13" t="s">
        <v>74</v>
      </c>
      <c r="I11" s="13" t="s">
        <v>77</v>
      </c>
      <c r="J11" s="13" t="s">
        <v>124</v>
      </c>
      <c r="K11" s="15" t="s">
        <v>125</v>
      </c>
      <c r="L11" s="13">
        <v>95201</v>
      </c>
      <c r="M11" s="13">
        <v>4100019364</v>
      </c>
      <c r="N11" s="13" t="s">
        <v>79</v>
      </c>
      <c r="O11" s="13" t="s">
        <v>80</v>
      </c>
      <c r="P11" s="13">
        <v>5100001716</v>
      </c>
      <c r="Q11" s="16">
        <v>46022</v>
      </c>
      <c r="R11" s="27">
        <v>46023</v>
      </c>
      <c r="S11" s="15">
        <v>1</v>
      </c>
      <c r="T11" s="15" t="s">
        <v>107</v>
      </c>
      <c r="U11" s="17">
        <v>13605</v>
      </c>
      <c r="V11" s="18">
        <v>148.78100000000001</v>
      </c>
      <c r="W11" s="15" t="s">
        <v>82</v>
      </c>
      <c r="X11" s="15" t="s">
        <v>82</v>
      </c>
      <c r="Y11" s="15" t="s">
        <v>59</v>
      </c>
      <c r="Z11" s="15" t="s">
        <v>82</v>
      </c>
      <c r="AA11" s="13" t="s">
        <v>83</v>
      </c>
      <c r="AB11" s="13" t="s">
        <v>84</v>
      </c>
      <c r="AC11" s="19" t="s">
        <v>85</v>
      </c>
    </row>
    <row r="12" spans="1:29">
      <c r="A12" s="13" t="s">
        <v>126</v>
      </c>
      <c r="B12" s="13" t="s">
        <v>122</v>
      </c>
      <c r="C12" s="13" t="s">
        <v>74</v>
      </c>
      <c r="D12" s="14" t="s">
        <v>127</v>
      </c>
      <c r="E12" s="13" t="s">
        <v>76</v>
      </c>
      <c r="F12" s="13" t="s">
        <v>76</v>
      </c>
      <c r="G12" s="13" t="s">
        <v>76</v>
      </c>
      <c r="H12" s="13" t="s">
        <v>74</v>
      </c>
      <c r="I12" s="13" t="s">
        <v>77</v>
      </c>
      <c r="J12" s="13" t="s">
        <v>111</v>
      </c>
      <c r="K12" s="15" t="s">
        <v>128</v>
      </c>
      <c r="L12" s="13">
        <v>95201</v>
      </c>
      <c r="M12" s="13">
        <v>4100059985</v>
      </c>
      <c r="N12" s="13" t="s">
        <v>79</v>
      </c>
      <c r="O12" s="13" t="s">
        <v>80</v>
      </c>
      <c r="P12" s="13">
        <v>5100001716</v>
      </c>
      <c r="Q12" s="16">
        <v>46022</v>
      </c>
      <c r="R12" s="27">
        <v>46023</v>
      </c>
      <c r="S12" s="15">
        <v>1</v>
      </c>
      <c r="T12" s="15" t="s">
        <v>107</v>
      </c>
      <c r="U12" s="17">
        <v>20911</v>
      </c>
      <c r="V12" s="18">
        <v>228.821</v>
      </c>
      <c r="W12" s="15" t="s">
        <v>82</v>
      </c>
      <c r="X12" s="15" t="s">
        <v>82</v>
      </c>
      <c r="Y12" s="15" t="s">
        <v>59</v>
      </c>
      <c r="Z12" s="15" t="s">
        <v>82</v>
      </c>
      <c r="AA12" s="13" t="s">
        <v>83</v>
      </c>
      <c r="AB12" s="13" t="s">
        <v>84</v>
      </c>
      <c r="AC12" s="19" t="s">
        <v>85</v>
      </c>
    </row>
    <row r="13" spans="1:29">
      <c r="A13" s="13" t="s">
        <v>129</v>
      </c>
      <c r="B13" s="13" t="s">
        <v>130</v>
      </c>
      <c r="C13" s="13" t="s">
        <v>74</v>
      </c>
      <c r="D13" s="14" t="s">
        <v>131</v>
      </c>
      <c r="E13" s="13" t="s">
        <v>76</v>
      </c>
      <c r="F13" s="13" t="s">
        <v>76</v>
      </c>
      <c r="G13" s="13" t="s">
        <v>76</v>
      </c>
      <c r="H13" s="13" t="s">
        <v>74</v>
      </c>
      <c r="I13" s="13" t="s">
        <v>77</v>
      </c>
      <c r="J13" s="13" t="s">
        <v>132</v>
      </c>
      <c r="K13" s="15">
        <v>416</v>
      </c>
      <c r="L13" s="13">
        <v>95201</v>
      </c>
      <c r="M13" s="13">
        <v>4100015640</v>
      </c>
      <c r="N13" s="13" t="s">
        <v>79</v>
      </c>
      <c r="O13" s="13" t="s">
        <v>80</v>
      </c>
      <c r="P13" s="13">
        <v>5100001716</v>
      </c>
      <c r="Q13" s="16">
        <v>46022</v>
      </c>
      <c r="R13" s="27">
        <v>46023</v>
      </c>
      <c r="S13" s="15">
        <v>1</v>
      </c>
      <c r="T13" s="15" t="s">
        <v>107</v>
      </c>
      <c r="U13" s="17">
        <v>16903</v>
      </c>
      <c r="V13" s="18">
        <v>185.095</v>
      </c>
      <c r="W13" s="15" t="s">
        <v>82</v>
      </c>
      <c r="X13" s="15" t="s">
        <v>82</v>
      </c>
      <c r="Y13" s="15" t="s">
        <v>59</v>
      </c>
      <c r="Z13" s="15" t="s">
        <v>82</v>
      </c>
      <c r="AA13" s="13" t="s">
        <v>83</v>
      </c>
      <c r="AB13" s="13" t="s">
        <v>84</v>
      </c>
      <c r="AC13" s="19" t="s">
        <v>85</v>
      </c>
    </row>
    <row r="14" spans="1:29">
      <c r="A14" s="13" t="s">
        <v>133</v>
      </c>
      <c r="B14" s="13" t="s">
        <v>134</v>
      </c>
      <c r="C14" s="13" t="s">
        <v>74</v>
      </c>
      <c r="D14" s="14" t="s">
        <v>135</v>
      </c>
      <c r="E14" s="13" t="s">
        <v>76</v>
      </c>
      <c r="F14" s="13" t="s">
        <v>76</v>
      </c>
      <c r="G14" s="13" t="s">
        <v>76</v>
      </c>
      <c r="H14" s="13" t="s">
        <v>74</v>
      </c>
      <c r="I14" s="13" t="s">
        <v>77</v>
      </c>
      <c r="J14" s="13" t="s">
        <v>102</v>
      </c>
      <c r="K14" s="15">
        <v>69</v>
      </c>
      <c r="L14" s="13">
        <v>95201</v>
      </c>
      <c r="M14" s="13">
        <v>4100025480</v>
      </c>
      <c r="N14" s="13" t="s">
        <v>79</v>
      </c>
      <c r="O14" s="13" t="s">
        <v>80</v>
      </c>
      <c r="P14" s="13">
        <v>5100001716</v>
      </c>
      <c r="Q14" s="16">
        <v>46022</v>
      </c>
      <c r="R14" s="27">
        <v>46023</v>
      </c>
      <c r="S14" s="15">
        <v>1</v>
      </c>
      <c r="T14" s="15" t="s">
        <v>47</v>
      </c>
      <c r="U14" s="17">
        <v>1144</v>
      </c>
      <c r="V14" s="18">
        <v>12.497999999999999</v>
      </c>
      <c r="W14" s="15" t="s">
        <v>82</v>
      </c>
      <c r="X14" s="15" t="s">
        <v>82</v>
      </c>
      <c r="Y14" s="15" t="s">
        <v>59</v>
      </c>
      <c r="Z14" s="15" t="s">
        <v>82</v>
      </c>
      <c r="AA14" s="13" t="s">
        <v>83</v>
      </c>
      <c r="AB14" s="13" t="s">
        <v>84</v>
      </c>
      <c r="AC14" s="19" t="s">
        <v>85</v>
      </c>
    </row>
    <row r="15" spans="1:29">
      <c r="A15" s="13" t="s">
        <v>136</v>
      </c>
      <c r="B15" s="13" t="s">
        <v>137</v>
      </c>
      <c r="C15" s="13" t="s">
        <v>74</v>
      </c>
      <c r="D15" s="14" t="s">
        <v>138</v>
      </c>
      <c r="E15" s="13" t="s">
        <v>76</v>
      </c>
      <c r="F15" s="13" t="s">
        <v>76</v>
      </c>
      <c r="G15" s="13" t="s">
        <v>76</v>
      </c>
      <c r="H15" s="13" t="s">
        <v>74</v>
      </c>
      <c r="I15" s="13" t="s">
        <v>77</v>
      </c>
      <c r="J15" s="13" t="s">
        <v>94</v>
      </c>
      <c r="K15" s="15">
        <v>9999</v>
      </c>
      <c r="L15" s="13">
        <v>95201</v>
      </c>
      <c r="M15" s="13">
        <v>4101509684</v>
      </c>
      <c r="N15" s="13" t="s">
        <v>79</v>
      </c>
      <c r="O15" s="13" t="s">
        <v>80</v>
      </c>
      <c r="P15" s="13">
        <v>5100001716</v>
      </c>
      <c r="Q15" s="16">
        <v>46022</v>
      </c>
      <c r="R15" s="27">
        <v>46023</v>
      </c>
      <c r="S15" s="15">
        <v>1</v>
      </c>
      <c r="T15" s="15" t="s">
        <v>47</v>
      </c>
      <c r="U15" s="17">
        <v>1280</v>
      </c>
      <c r="V15" s="18">
        <v>14.003</v>
      </c>
      <c r="W15" s="15" t="s">
        <v>82</v>
      </c>
      <c r="X15" s="15" t="s">
        <v>82</v>
      </c>
      <c r="Y15" s="15" t="s">
        <v>59</v>
      </c>
      <c r="Z15" s="15" t="s">
        <v>82</v>
      </c>
      <c r="AA15" s="13" t="s">
        <v>83</v>
      </c>
      <c r="AB15" s="13" t="s">
        <v>84</v>
      </c>
      <c r="AC15" s="19" t="s">
        <v>85</v>
      </c>
    </row>
    <row r="16" spans="1:29">
      <c r="A16" s="13" t="s">
        <v>139</v>
      </c>
      <c r="B16" s="13" t="s">
        <v>140</v>
      </c>
      <c r="C16" s="13" t="s">
        <v>74</v>
      </c>
      <c r="D16" s="14" t="s">
        <v>141</v>
      </c>
      <c r="E16" s="13" t="s">
        <v>76</v>
      </c>
      <c r="F16" s="13" t="s">
        <v>76</v>
      </c>
      <c r="G16" s="13" t="s">
        <v>76</v>
      </c>
      <c r="H16" s="13" t="s">
        <v>74</v>
      </c>
      <c r="I16" s="13" t="s">
        <v>77</v>
      </c>
      <c r="J16" s="13" t="s">
        <v>124</v>
      </c>
      <c r="K16" s="15" t="s">
        <v>142</v>
      </c>
      <c r="L16" s="13">
        <v>95201</v>
      </c>
      <c r="M16" s="13">
        <v>4100026536</v>
      </c>
      <c r="N16" s="13" t="s">
        <v>79</v>
      </c>
      <c r="O16" s="13" t="s">
        <v>80</v>
      </c>
      <c r="P16" s="13">
        <v>5100001716</v>
      </c>
      <c r="Q16" s="16">
        <v>46022</v>
      </c>
      <c r="R16" s="27">
        <v>46023</v>
      </c>
      <c r="S16" s="15">
        <v>1</v>
      </c>
      <c r="T16" s="24" t="s">
        <v>95</v>
      </c>
      <c r="U16" s="25">
        <v>2580</v>
      </c>
      <c r="V16" s="26">
        <v>28.206</v>
      </c>
      <c r="W16" s="15" t="s">
        <v>82</v>
      </c>
      <c r="X16" s="15" t="s">
        <v>82</v>
      </c>
      <c r="Y16" s="15" t="s">
        <v>59</v>
      </c>
      <c r="Z16" s="15" t="s">
        <v>82</v>
      </c>
      <c r="AA16" s="13" t="s">
        <v>83</v>
      </c>
      <c r="AB16" s="13" t="s">
        <v>84</v>
      </c>
      <c r="AC16" s="19" t="s">
        <v>85</v>
      </c>
    </row>
    <row r="17" spans="1:22">
      <c r="T17" s="22" t="s">
        <v>143</v>
      </c>
      <c r="U17" s="23">
        <f>SUM(U2:U16)</f>
        <v>98388</v>
      </c>
      <c r="V17" s="23">
        <f>SUM(V2:V16)</f>
        <v>1076.5449999999998</v>
      </c>
    </row>
    <row r="19" spans="1:22" ht="15.75" customHeight="1">
      <c r="A19" s="20" t="s">
        <v>63</v>
      </c>
      <c r="B19" s="13" t="s">
        <v>83</v>
      </c>
    </row>
    <row r="20" spans="1:22" ht="15.75" customHeight="1">
      <c r="A20" s="20" t="s">
        <v>66</v>
      </c>
      <c r="B20" s="13" t="s">
        <v>84</v>
      </c>
    </row>
    <row r="21" spans="1:22" ht="15.75" customHeight="1">
      <c r="A21" s="20" t="s">
        <v>69</v>
      </c>
      <c r="B21" s="19" t="s">
        <v>85</v>
      </c>
    </row>
  </sheetData>
  <hyperlinks>
    <hyperlink ref="AC2" r:id="rId1" xr:uid="{00000000-0004-0000-0100-000000000000}"/>
    <hyperlink ref="AC3:AC16" r:id="rId2" display="viktor.nemeth@vrable.sk" xr:uid="{00000000-0004-0000-0100-000001000000}"/>
    <hyperlink ref="B21" r:id="rId3" xr:uid="{A412F342-FE6D-479B-A803-CC8AF9B5220C}"/>
  </hyperlinks>
  <pageMargins left="0.70866141732283472" right="0.70866141732283472" top="0.74803149606299213" bottom="0.74803149606299213" header="0.31496062992125984" footer="0.31496062992125984"/>
  <pageSetup paperSize="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Tomáš Nemec</dc:creator>
  <cp:keywords/>
  <dc:description/>
  <cp:lastModifiedBy>Tomáš Nemec, Ing.</cp:lastModifiedBy>
  <cp:revision/>
  <dcterms:created xsi:type="dcterms:W3CDTF">2024-05-28T09:14:09Z</dcterms:created>
  <dcterms:modified xsi:type="dcterms:W3CDTF">2024-07-26T09:50:16Z</dcterms:modified>
  <cp:category/>
  <cp:contentStatus/>
</cp:coreProperties>
</file>